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7" i="1" l="1"/>
  <c r="B7" i="1"/>
  <c r="E5" i="1"/>
  <c r="D5" i="1"/>
  <c r="E4" i="1"/>
  <c r="D4" i="1"/>
  <c r="E6" i="1"/>
  <c r="D6" i="1"/>
  <c r="E7" i="1" l="1"/>
  <c r="D7" i="1"/>
</calcChain>
</file>

<file path=xl/sharedStrings.xml><?xml version="1.0" encoding="utf-8"?>
<sst xmlns="http://schemas.openxmlformats.org/spreadsheetml/2006/main" count="9" uniqueCount="9">
  <si>
    <t xml:space="preserve">A01 -  Rio Voglio (centrali + later. Nord) </t>
  </si>
  <si>
    <t>A26 Dir. Predosa - Viadotto Orba</t>
  </si>
  <si>
    <t>DT2 - Opere Minori  - lotto 1</t>
  </si>
  <si>
    <t>TOTALE PBS 2016</t>
  </si>
  <si>
    <t>Lavori (A)</t>
  </si>
  <si>
    <t>Oneri Sicurezza (B)</t>
  </si>
  <si>
    <t>Base d'Asta (A+B)</t>
  </si>
  <si>
    <t>% Oneri Sicurezza (B/A)</t>
  </si>
  <si>
    <t>PBS BP Affidamenti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</si>
</sst>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€&quot;\ * #,##0_-;\-&quot;€&quot;\ * #,##0_-;_-&quot;€&quot;\ * &quot;-&quot;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42" fontId="4" fillId="0" borderId="2" xfId="3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left" vertical="center" wrapText="1"/>
    </xf>
    <xf numFmtId="42" fontId="0" fillId="2" borderId="4" xfId="0" applyNumberFormat="1" applyFill="1" applyBorder="1" applyAlignment="1">
      <alignment vertical="center"/>
    </xf>
    <xf numFmtId="10" fontId="3" fillId="2" borderId="4" xfId="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42" fontId="4" fillId="0" borderId="1" xfId="3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42" fontId="3" fillId="0" borderId="3" xfId="2" applyNumberFormat="1" applyFont="1" applyFill="1" applyBorder="1" applyAlignment="1">
      <alignment horizontal="center" vertical="center" wrapText="1"/>
    </xf>
    <xf numFmtId="10" fontId="3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</cellXfs>
  <cellStyles count="4">
    <cellStyle name="Migliaia 9 2" xfId="3"/>
    <cellStyle name="Normale" xfId="0" builtinId="0"/>
    <cellStyle name="Normale 19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abSelected="1" zoomScaleNormal="100" workbookViewId="0">
      <selection activeCell="A9" sqref="A9:XFD10"/>
    </sheetView>
  </sheetViews>
  <sheetFormatPr defaultRowHeight="24.95" customHeight="1" x14ac:dyDescent="0.25"/>
  <cols>
    <col min="1" max="1" width="54.42578125" customWidth="1"/>
    <col min="2" max="4" width="19.5703125" customWidth="1"/>
    <col min="5" max="5" width="23.5703125" customWidth="1"/>
  </cols>
  <sheetData>
    <row r="3" spans="1:5" ht="24.95" customHeight="1" x14ac:dyDescent="0.25">
      <c r="A3" s="13" t="s">
        <v>8</v>
      </c>
      <c r="B3" s="11" t="s">
        <v>4</v>
      </c>
      <c r="C3" s="11" t="s">
        <v>5</v>
      </c>
      <c r="D3" s="11" t="s">
        <v>6</v>
      </c>
      <c r="E3" s="12" t="s">
        <v>7</v>
      </c>
    </row>
    <row r="4" spans="1:5" ht="24.95" customHeight="1" x14ac:dyDescent="0.25">
      <c r="A4" s="8" t="s">
        <v>1</v>
      </c>
      <c r="B4" s="9">
        <v>501956.84</v>
      </c>
      <c r="C4" s="9">
        <v>216356.58</v>
      </c>
      <c r="D4" s="9">
        <f>+B4+C4</f>
        <v>718313.42</v>
      </c>
      <c r="E4" s="10">
        <f>+C4/B4</f>
        <v>0.43102626114229259</v>
      </c>
    </row>
    <row r="5" spans="1:5" ht="24.95" customHeight="1" x14ac:dyDescent="0.25">
      <c r="A5" s="4" t="s">
        <v>2</v>
      </c>
      <c r="B5" s="2">
        <v>213088.49</v>
      </c>
      <c r="C5" s="2">
        <v>84130.87</v>
      </c>
      <c r="D5" s="2">
        <f>+B5+C5</f>
        <v>297219.36</v>
      </c>
      <c r="E5" s="3">
        <f>+C5/B5</f>
        <v>0.39481658535381242</v>
      </c>
    </row>
    <row r="6" spans="1:5" ht="24.95" customHeight="1" x14ac:dyDescent="0.25">
      <c r="A6" s="4" t="s">
        <v>0</v>
      </c>
      <c r="B6" s="2">
        <v>1207436.07</v>
      </c>
      <c r="C6" s="2">
        <v>389208.67</v>
      </c>
      <c r="D6" s="2">
        <f>+B6+C6</f>
        <v>1596644.74</v>
      </c>
      <c r="E6" s="3">
        <f>+C6/B6</f>
        <v>0.322343086868359</v>
      </c>
    </row>
    <row r="7" spans="1:5" ht="24.95" customHeight="1" x14ac:dyDescent="0.25">
      <c r="A7" s="5" t="s">
        <v>3</v>
      </c>
      <c r="B7" s="6">
        <f>+SUM(B4:B6)</f>
        <v>1922481.4000000001</v>
      </c>
      <c r="C7" s="6">
        <f>+SUM(C4:C6)</f>
        <v>689696.11999999988</v>
      </c>
      <c r="D7" s="6">
        <f>+SUM(D4:D6)</f>
        <v>2612177.52</v>
      </c>
      <c r="E7" s="7">
        <f>+C7/B7</f>
        <v>0.35875307818322705</v>
      </c>
    </row>
    <row r="8" spans="1:5" ht="24.95" customHeight="1" x14ac:dyDescent="0.25">
      <c r="A8" s="1"/>
      <c r="B8" s="1"/>
      <c r="C8" s="1"/>
      <c r="D8" s="1"/>
      <c r="E8" s="1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Anfosso, Paolo</dc:creator>
  <cp:lastModifiedBy>Anfosso, Paolo</cp:lastModifiedBy>
  <cp:lastPrinted>2016-10-17T13:43:40Z</cp:lastPrinted>
  <dcterms:created xsi:type="dcterms:W3CDTF">2016-10-17T13:39:37Z</dcterms:created>
  <dcterms:modified xsi:type="dcterms:W3CDTF">2016-10-17T16:24:53Z</dcterms:modified>
</cp:coreProperties>
</file>